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ЛЭП'!$A$1:$AA$29</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S49" i="15"/>
  <c r="D49" i="15"/>
  <c r="AC41" i="15"/>
  <c r="S41"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<sst xmlns="http://schemas.openxmlformats.org/spreadsheetml/2006/main" count="1224" uniqueCount="428">
  <si>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</si>
  <si>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</si>
  <si>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</si>
  <si>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</si>
  <si>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</si>
  <si>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</si>
  <si>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</si>
  <si>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</si>
  <si>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</si>
  <si>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</si>
  <si>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</si>
  <si>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</si>
  <si>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</si>
  <si>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</si>
  <si>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</si>
  <si>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</si>
  <si>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</si>
  <si>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</si>
  <si>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</si>
  <si>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</si>
  <si>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</si>
  <si>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</si>
  <si>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</si>
  <si>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</si>
  <si>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</si>
  <si>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</si>
  <si>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</si>
  <si>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</si>
  <si>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</si>
  <si>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</si>
  <si>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</si>
  <si>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</si>
  <si>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</si>
  <si>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</si>
  <si>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</si>
  <si>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</si>
  <si>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</si>
  <si>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</si>
  <si>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</si>
  <si>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</si>
  <si>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</si>
  <si>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</si>
  <si>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</si>
  <si>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</si>
  <si>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</si>
  <si>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</si>
  <si>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</si>
  <si>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</si>
  <si>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</si>
  <si>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</si>
  <si>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</si>
  <si>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</si>
  <si>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</si>
  <si>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</si>
  <si>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</si>
  <si>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</si>
  <si>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</si>
  <si>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</si>
  <si>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</si>
  <si>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</si>
  <si>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</si>
  <si>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</si>
  <si>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</si>
  <si>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</si>
  <si>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</si>
  <si>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</si>
  <si>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</si>
  <si>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</si>
  <si>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</si>
  <si>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</si>
  <si>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</si>
  <si>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</si>
  <si>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</si>
  <si>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</si>
  <si>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</si>
  <si>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</si>
  <si>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</si>
  <si>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</si>
  <si>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</si>
  <si>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</si>
  <si>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</si>
  <si>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</si>
  <si>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</si>
  <si>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</si>
  <si>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</si>
  <si>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</si>
  <si>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</si>
  <si>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</si>
  <si>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</si>
  <si>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</si>
  <si>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</si>
  <si>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</si>
  <si>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</si>
  <si>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</si>
  <si>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</si>
  <si>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</si>
  <si>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</si>
  <si>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</si>
  <si>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</si>
  <si>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</si>
  <si>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</si>
  <si>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</si>
  <si>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</si>
  <si>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</si>
  <si>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</si>
  <si>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</si>
  <si>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</si>
  <si>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</si>
  <si>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</si>
  <si>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</si>
  <si>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</si>
  <si>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</si>
  <si>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</si>
  <si>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</si>
  <si>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</si>
  <si>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</si>
  <si>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</si>
  <si>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</si>
  <si>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</si>
  <si>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</si>
  <si>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</si>
  <si>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</si>
  <si>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</si>
  <si>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</si>
  <si>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</si>
  <si>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</si>
  <si>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</si>
  <si>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</si>
  <si>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</si>
  <si>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</si>
  <si>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</si>
  <si>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</si>
  <si>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</si>
  <si>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</si>
  <si>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</si>
  <si>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</si>
  <si>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</si>
  <si>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</si>
  <si>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</si>
  <si>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</si>
  <si>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</si>
  <si>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</si>
  <si>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</si>
  <si>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</si>
  <si>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</si>
  <si>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</si>
  <si>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</si>
  <si>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</si>
  <si>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</si>
  <si>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</si>
  <si>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</si>
  <si>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</si>
  <si>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</si>
  <si>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</si>
  <si>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</si>
  <si>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</si>
  <si>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</si>
  <si>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</si>
  <si>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</si>
  <si>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</si>
  <si>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</si>
  <si>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</si>
  <si>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</si>
  <si>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</si>
  <si>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</si>
  <si>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</si>
  <si>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</si>
  <si>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</si>
  <si>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</si>
  <si>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</si>
  <si>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</si>
  <si>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</si>
  <si>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</si>
  <si>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</si>
  <si>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</si>
  <si>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</si>
  <si>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</si>
  <si>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</si>
  <si>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</si>
  <si>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</si>
  <si>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</si>
  <si>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</si>
  <si>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</si>
  <si>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</si>
  <si>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</si>
  <si>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</si>
  <si>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</si>
  <si>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</si>
  <si>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</si>
  <si>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</si>
  <si>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</si>
  <si>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</si>
  <si>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</si>
  <si>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</si>
  <si>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</si>
  <si>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</si>
  <si>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</si>
  <si>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</si>
  <si>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</si>
  <si>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</si>
  <si>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</si>
  <si>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</si>
  <si>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</si>
  <si>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</si>
  <si>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</si>
  <si>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</si>
  <si>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</si>
  <si>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</si>
  <si>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</si>
  <si>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</si>
  <si>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</si>
  <si>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</si>
  <si>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</si>
  <si>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</si>
  <si>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</si>
  <si>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</si>
  <si>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</si>
  <si>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</si>
  <si>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</si>
  <si>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</si>
  <si>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</si>
  <si>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</si>
  <si>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</si>
  <si>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</si>
  <si>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</si>
  <si>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</si>
  <si>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</si>
  <si>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</si>
  <si>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</si>
  <si>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</si>
  <si>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</si>
  <si>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</si>
  <si>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</si>
  <si>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</si>
  <si>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</si>
  <si>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</si>
  <si>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</si>
  <si>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</si>
  <si>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</si>
  <si>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</si>
  <si>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</si>
  <si>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</si>
  <si>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</si>
  <si>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</si>
  <si>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</si>
  <si>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</si>
  <si>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</si>
  <si>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</si>
  <si>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</si>
  <si>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</si>
  <si>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</si>
  <si>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</si>
  <si>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</si>
  <si>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</si>
  <si>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</si>
  <si>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</si>
  <si>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</si>
  <si>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</si>
  <si>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</si>
  <si>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</si>
  <si>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</si>
  <si>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</si>
  <si>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</si>
  <si>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</si>
  <si>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</si>
  <si>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</si>
  <si>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</si>
  <si>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</si>
  <si>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</si>
  <si>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</si>
  <si>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</si>
  <si>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</si>
  <si>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</si>
  <si>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</si>
  <si>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</si>
  <si>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</si>
  <si>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</si>
  <si>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</si>
  <si>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</si>
  <si>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</si>
  <si>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</si>
  <si>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</si>
  <si>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</si>
  <si>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</si>
  <si>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</si>
  <si>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</si>
  <si>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</si>
  <si>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</si>
  <si>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</si>
  <si>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</si>
  <si>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</si>
  <si>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</si>
  <si>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</si>
  <si>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</si>
  <si>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</si>
  <si>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</si>
  <si>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</si>
  <si>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</si>
  <si>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</si>
  <si>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</si>
  <si>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</si>
  <si>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</si>
  <si>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</si>
  <si>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</si>
  <si>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</si>
  <si>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</si>
  <si>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</si>
  <si>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</si>
  <si>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</si>
  <si>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</si>
  <si>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</si>
  <si>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</si>
  <si>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</si>
  <si>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</si>
  <si>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</si>
  <si>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</si>
  <si>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</si>
  <si>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</si>
  <si>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</si>
  <si>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</si>
  <si>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</si>
  <si>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</si>
  <si>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</si>
  <si>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</si>
  <si>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</si>
  <si>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</si>
  <si>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</si>
  <si>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</si>
  <si>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</si>
  <si>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</si>
  <si>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</si>
  <si>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</si>
  <si>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</si>
  <si>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</si>
  <si>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</si>
  <si>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</si>
  <si>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</si>
  <si>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</si>
  <si>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</si>
  <si>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</si>
  <si>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</si>
  <si>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</si>
  <si>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</si>
  <si>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</si>
  <si>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</si>
  <si>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</si>
  <si>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</si>
  <si>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</si>
  <si>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</si>
  <si>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</si>
  <si>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</si>
  <si>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</si>
  <si>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</si>
  <si>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</si>
  <si>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</si>
  <si>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</si>
  <si>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</si>
  <si>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</si>
  <si>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</si>
  <si>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</si>
  <si>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</si>
  <si>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</si>
  <si>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</si>
  <si>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</si>
  <si>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</si>
  <si>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</si>
  <si>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</si>
  <si>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</si>
  <si>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</si>
  <si>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</si>
  <si>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</si>
  <si>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</si>
  <si>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</si>
  <si>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</si>
  <si>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</si>
  <si>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</si>
  <si>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</si>
  <si>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</si>
  <si>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</si>
  <si>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</si>
  <si>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</si>
  <si>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</si>
  <si>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</si>
  <si>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</si>
  <si>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</si>
  <si>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</si>
  <si>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</si>
  <si>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</si>
  <si>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</si>
  <si>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</si>
  <si>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</si>
  <si>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</si>
  <si>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</si>
  <si>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</si>
  <si>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</si>
  <si>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</si>
  <si>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</si>
  <si>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</si>
  <si>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</si>
  <si>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</si>
  <si>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</si>
  <si>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З</t>
  </si>
  <si>
    <t>от 05.2016 г. № 380</t>
  </si>
  <si>
    <t>III</t>
  </si>
  <si>
    <t>2026 год</t>
  </si>
  <si>
    <t>АО "Электросети Кубани" филиал "Геленджикэлектросеть"</t>
  </si>
  <si>
    <t>АО "Электросети Кубани"</t>
  </si>
  <si>
    <t>КЛ</t>
  </si>
  <si>
    <t>Оплачен частично</t>
  </si>
  <si>
    <t>10 кВ, трехфазный</t>
  </si>
  <si>
    <t>КЛ-10 кВ от проектируемого КРУН до РУ-10 кВ проектируемой ТП</t>
  </si>
  <si>
    <t>K_N_Гж_23_ТП_7701</t>
  </si>
  <si>
    <t>Строительство ЛЭП-10 кВ в соответствии с договором на ТП № 5-34-23-2997 г. Геленджик</t>
  </si>
  <si>
    <t>ЭПУ для рекриационного использования</t>
  </si>
  <si>
    <t>353490, Краснодарский край, г Геленджик, Дивноморское с, ул Студенческая; земельный участок 17, 23:40:0505000:18</t>
  </si>
  <si>
    <t>№ 5-34-23-2997 от 17.11.2023</t>
  </si>
  <si>
    <t>Проектируемая КЛ-10 кВ от КРУН "ДМ-2"/ Проектируемая КЛ-10 кВ от КРУН "ДМ-7" (ПС 110/10 "Дивноморская" , ДМ-2) (ПС 110/10 "Дивноморская" , ДМ-7). (ПС 110/10 "Дивноморская" , ДМ-2)</t>
  </si>
  <si>
    <t>2КЛ-10 кВ в расечку КЛ-10 кВ ф. "ДМ-2" до РУ-10 кВ проектируемого КРУН</t>
  </si>
  <si>
    <t>3х240</t>
  </si>
  <si>
    <t>2КЛ-10 кВ в расечку КЛ-10 кВ ф. "ДМ-7" до РУ-10 кВ проектируемого КРУН</t>
  </si>
  <si>
    <t>Строительство КРУН, 6КЛ-10кВ</t>
  </si>
  <si>
    <t>Выполнение проектно-изыскательстких и строительно-монтажных работ по ТЗ Строительство ЛЭП-10 кВ в соответствии с договором на ТП № 5-34-23-2997 г. Геленджик</t>
  </si>
  <si>
    <t>Год раскрытия информации: 2026 год</t>
  </si>
  <si>
    <t>3х(1х240)</t>
  </si>
  <si>
    <t xml:space="preserve">2КРУН, 6КЛ-10 кВ протяженность линии 8 км (кабель марки АПвПу2г 3х(1х240) мм2, АСБл 3х240 мм2), </t>
  </si>
  <si>
    <t>2027 год</t>
  </si>
  <si>
    <t>2028 год</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</si>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</sst>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4" fontId="4" fillId="0" borderId="0" xfId="1" applyNumberFormat="1" applyFont="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69" fontId="2" fillId="0" borderId="1" xfId="0" applyNumberFormat="1" applyFont="1" applyFill="1" applyBorder="1" applyAlignment="1">
      <alignment horizontal="center" vertical="center"/>
    </xf>
    <xf numFmtId="169" fontId="11" fillId="24"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50" sqref="C5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422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411</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412</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10.316895089999999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4.31689509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7.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4" t="str">
        <f>'1. паспорт местоположение'!A12:C12</f>
        <v>K_N_Гж_23_ТП_7701</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4" t="str">
        <f>'1. паспорт местоположение'!A15:C15</f>
        <v>Строительство ЛЭП-10 кВ в соответствии с договором на ТП № 5-34-23-2997 г. Геленджик</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408</v>
      </c>
      <c r="E22" s="183" t="s">
        <v>414</v>
      </c>
      <c r="F22" s="183" t="s">
        <v>413</v>
      </c>
      <c r="G22" s="166" t="s">
        <v>416</v>
      </c>
      <c r="H22" s="166">
        <v>1.8779999999999999</v>
      </c>
      <c r="I22" s="166">
        <v>0.6</v>
      </c>
      <c r="J22" s="166">
        <v>1.278</v>
      </c>
      <c r="K22" s="166" t="s">
        <v>409</v>
      </c>
      <c r="L22" s="166" t="s">
        <v>403</v>
      </c>
      <c r="M22" s="166" t="s">
        <v>373</v>
      </c>
      <c r="N22" s="166" t="s">
        <v>373</v>
      </c>
      <c r="O22" s="166" t="s">
        <v>373</v>
      </c>
      <c r="P22" s="166" t="s">
        <v>373</v>
      </c>
      <c r="Q22" s="166" t="s">
        <v>373</v>
      </c>
      <c r="R22" s="166" t="s">
        <v>373</v>
      </c>
      <c r="S22" s="166">
        <f>T22/1000000</f>
        <v>161.31599603000001</v>
      </c>
      <c r="T22" s="181">
        <v>161315996.03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D21" sqref="D21:D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филиал "Геленджикэлектросеть"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4" t="str">
        <f>'1. паспорт местоположение'!A12:C12</f>
        <v>K_N_Гж_23_ТП_7701</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4" t="str">
        <f>'1. паспорт местоположение'!A15:C15</f>
        <v>Строительство ЛЭП-10 кВ в соответствии с договором на ТП № 5-34-23-2997 г. Геленджик</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6" t="s">
        <v>98</v>
      </c>
      <c r="R22" s="56" t="s">
        <v>340</v>
      </c>
      <c r="S22" s="56" t="s">
        <v>97</v>
      </c>
      <c r="T22" s="56" t="s">
        <v>96</v>
      </c>
    </row>
    <row r="23" spans="1:20" ht="51.75" customHeight="1" x14ac:dyDescent="0.25">
      <c r="A23" s="211"/>
      <c r="B23" s="75" t="s">
        <v>94</v>
      </c>
      <c r="C23" s="75" t="s">
        <v>95</v>
      </c>
      <c r="D23" s="21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4" zoomScale="90" zoomScaleSheetLayoutView="90" workbookViewId="0">
      <selection activeCell="R28" sqref="R28"/>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K_N_Гж_23_ТП_7701</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Строительство ЛЭП-10 кВ в соответствии с договором на ТП № 5-34-23-2997 г. Геленджик</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2"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417</v>
      </c>
      <c r="D25" s="60" t="s">
        <v>373</v>
      </c>
      <c r="E25" s="60" t="s">
        <v>373</v>
      </c>
      <c r="F25" s="60" t="s">
        <v>226</v>
      </c>
      <c r="G25" s="60">
        <v>10</v>
      </c>
      <c r="H25" s="60" t="s">
        <v>226</v>
      </c>
      <c r="I25" s="60">
        <v>10</v>
      </c>
      <c r="J25" s="60" t="s">
        <v>373</v>
      </c>
      <c r="K25" s="60" t="s">
        <v>226</v>
      </c>
      <c r="L25" s="60">
        <v>2</v>
      </c>
      <c r="M25" s="60" t="s">
        <v>373</v>
      </c>
      <c r="N25" s="156" t="s">
        <v>418</v>
      </c>
      <c r="O25" s="60" t="s">
        <v>226</v>
      </c>
      <c r="P25" s="60" t="s">
        <v>407</v>
      </c>
      <c r="Q25" s="60" t="s">
        <v>373</v>
      </c>
      <c r="R25" s="60">
        <v>1.0999999999999999E-2</v>
      </c>
      <c r="S25" s="60" t="s">
        <v>373</v>
      </c>
      <c r="T25" s="60" t="s">
        <v>373</v>
      </c>
      <c r="U25" s="60" t="s">
        <v>373</v>
      </c>
      <c r="V25" s="60" t="s">
        <v>373</v>
      </c>
      <c r="W25" s="60" t="s">
        <v>373</v>
      </c>
      <c r="X25" s="60" t="s">
        <v>373</v>
      </c>
      <c r="Y25" s="60" t="s">
        <v>373</v>
      </c>
      <c r="Z25" s="157" t="s">
        <v>373</v>
      </c>
      <c r="AA25" s="60" t="s">
        <v>373</v>
      </c>
    </row>
    <row r="26" spans="1:27" s="42" customFormat="1" ht="94.5" x14ac:dyDescent="0.25">
      <c r="A26" s="60">
        <v>2</v>
      </c>
      <c r="B26" s="156" t="s">
        <v>226</v>
      </c>
      <c r="C26" s="156" t="s">
        <v>410</v>
      </c>
      <c r="D26" s="60" t="s">
        <v>373</v>
      </c>
      <c r="E26" s="60" t="s">
        <v>373</v>
      </c>
      <c r="F26" s="60" t="s">
        <v>226</v>
      </c>
      <c r="G26" s="60">
        <v>10</v>
      </c>
      <c r="H26" s="60" t="s">
        <v>226</v>
      </c>
      <c r="I26" s="60">
        <v>10</v>
      </c>
      <c r="J26" s="60" t="s">
        <v>373</v>
      </c>
      <c r="K26" s="60" t="s">
        <v>226</v>
      </c>
      <c r="L26" s="60">
        <v>1</v>
      </c>
      <c r="M26" s="60" t="s">
        <v>373</v>
      </c>
      <c r="N26" s="156" t="s">
        <v>423</v>
      </c>
      <c r="O26" s="60" t="s">
        <v>226</v>
      </c>
      <c r="P26" s="60" t="s">
        <v>407</v>
      </c>
      <c r="Q26" s="60" t="s">
        <v>373</v>
      </c>
      <c r="R26" s="60">
        <v>4.4580000000000002</v>
      </c>
      <c r="S26" s="60" t="s">
        <v>373</v>
      </c>
      <c r="T26" s="60" t="s">
        <v>373</v>
      </c>
      <c r="U26" s="60" t="s">
        <v>373</v>
      </c>
      <c r="V26" s="60" t="s">
        <v>373</v>
      </c>
      <c r="W26" s="60" t="s">
        <v>373</v>
      </c>
      <c r="X26" s="60" t="s">
        <v>373</v>
      </c>
      <c r="Y26" s="60" t="s">
        <v>373</v>
      </c>
      <c r="Z26" s="157" t="s">
        <v>373</v>
      </c>
      <c r="AA26" s="60" t="s">
        <v>373</v>
      </c>
    </row>
    <row r="27" spans="1:27" s="42" customFormat="1" ht="94.5" x14ac:dyDescent="0.25">
      <c r="A27" s="60">
        <v>3</v>
      </c>
      <c r="B27" s="156" t="s">
        <v>226</v>
      </c>
      <c r="C27" s="156" t="s">
        <v>419</v>
      </c>
      <c r="D27" s="60" t="s">
        <v>373</v>
      </c>
      <c r="E27" s="60" t="s">
        <v>373</v>
      </c>
      <c r="F27" s="60" t="s">
        <v>226</v>
      </c>
      <c r="G27" s="60">
        <v>10</v>
      </c>
      <c r="H27" s="60" t="s">
        <v>226</v>
      </c>
      <c r="I27" s="60">
        <v>10</v>
      </c>
      <c r="J27" s="60" t="s">
        <v>373</v>
      </c>
      <c r="K27" s="60" t="s">
        <v>226</v>
      </c>
      <c r="L27" s="60">
        <v>2</v>
      </c>
      <c r="M27" s="60" t="s">
        <v>373</v>
      </c>
      <c r="N27" s="156" t="s">
        <v>418</v>
      </c>
      <c r="O27" s="60" t="s">
        <v>226</v>
      </c>
      <c r="P27" s="60" t="s">
        <v>407</v>
      </c>
      <c r="Q27" s="60" t="s">
        <v>373</v>
      </c>
      <c r="R27" s="60">
        <v>1.2E-2</v>
      </c>
      <c r="S27" s="60" t="s">
        <v>373</v>
      </c>
      <c r="T27" s="60" t="s">
        <v>373</v>
      </c>
      <c r="U27" s="60" t="s">
        <v>373</v>
      </c>
      <c r="V27" s="60" t="s">
        <v>373</v>
      </c>
      <c r="W27" s="60" t="s">
        <v>373</v>
      </c>
      <c r="X27" s="60" t="s">
        <v>373</v>
      </c>
      <c r="Y27" s="60" t="s">
        <v>373</v>
      </c>
      <c r="Z27" s="157" t="s">
        <v>373</v>
      </c>
      <c r="AA27" s="60" t="s">
        <v>373</v>
      </c>
    </row>
    <row r="28" spans="1:27" s="42" customFormat="1" ht="94.5" x14ac:dyDescent="0.25">
      <c r="A28" s="60">
        <v>4</v>
      </c>
      <c r="B28" s="156" t="s">
        <v>226</v>
      </c>
      <c r="C28" s="156" t="s">
        <v>410</v>
      </c>
      <c r="D28" s="60" t="s">
        <v>373</v>
      </c>
      <c r="E28" s="60" t="s">
        <v>373</v>
      </c>
      <c r="F28" s="60" t="s">
        <v>226</v>
      </c>
      <c r="G28" s="60">
        <v>10</v>
      </c>
      <c r="H28" s="60" t="s">
        <v>226</v>
      </c>
      <c r="I28" s="60">
        <v>10</v>
      </c>
      <c r="J28" s="60" t="s">
        <v>373</v>
      </c>
      <c r="K28" s="60" t="s">
        <v>226</v>
      </c>
      <c r="L28" s="60">
        <v>1</v>
      </c>
      <c r="M28" s="60" t="s">
        <v>373</v>
      </c>
      <c r="N28" s="156" t="s">
        <v>423</v>
      </c>
      <c r="O28" s="60" t="s">
        <v>226</v>
      </c>
      <c r="P28" s="60" t="s">
        <v>407</v>
      </c>
      <c r="Q28" s="60" t="s">
        <v>373</v>
      </c>
      <c r="R28" s="60">
        <v>4.4580000000000002</v>
      </c>
      <c r="S28" s="60" t="s">
        <v>373</v>
      </c>
      <c r="T28" s="60" t="s">
        <v>373</v>
      </c>
      <c r="U28" s="60" t="s">
        <v>373</v>
      </c>
      <c r="V28" s="60" t="s">
        <v>373</v>
      </c>
      <c r="W28" s="60" t="s">
        <v>373</v>
      </c>
      <c r="X28" s="60" t="s">
        <v>373</v>
      </c>
      <c r="Y28" s="60" t="s">
        <v>373</v>
      </c>
      <c r="Z28" s="157" t="s">
        <v>373</v>
      </c>
      <c r="AA28" s="60" t="s">
        <v>373</v>
      </c>
    </row>
    <row r="29" spans="1:27" x14ac:dyDescent="0.25">
      <c r="X29" s="58"/>
      <c r="Y29" s="59"/>
      <c r="Z29" s="39"/>
      <c r="AA29" s="39"/>
    </row>
    <row r="30" spans="1:27" s="40" customFormat="1" ht="12.75" x14ac:dyDescent="0.2">
      <c r="A30" s="41"/>
      <c r="B30" s="41"/>
      <c r="C30"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филиал "Геленджикэлектросеть"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K_N_Гж_23_ТП_7701</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197" t="str">
        <f>'1. паспорт местоположение'!A15:C15</f>
        <v>Строительство ЛЭП-10 кВ в соответствии с договором на ТП № 5-34-23-2997 г. Геленджик</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4" t="str">
        <f>'1. паспорт местоположение'!A12:C12</f>
        <v>K_N_Гж_23_ТП_7701</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4" t="str">
        <f>'1. паспорт местоположение'!A15:C15</f>
        <v>Строительство ЛЭП-10 кВ в соответствии с договором на ТП № 5-34-23-2997 г. Геленджик</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201" t="s">
        <v>2</v>
      </c>
      <c r="B19" s="201" t="s">
        <v>81</v>
      </c>
      <c r="C19" s="201" t="s">
        <v>80</v>
      </c>
      <c r="D19" s="201" t="s">
        <v>72</v>
      </c>
      <c r="E19" s="229" t="s">
        <v>79</v>
      </c>
      <c r="F19" s="230"/>
      <c r="G19" s="230"/>
      <c r="H19" s="230"/>
      <c r="I19" s="231"/>
      <c r="J19" s="201" t="s">
        <v>78</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row>
    <row r="10" spans="1:43" x14ac:dyDescent="0.25">
      <c r="A10" s="195" t="s">
        <v>6</v>
      </c>
      <c r="B10" s="195"/>
      <c r="C10" s="195"/>
      <c r="D10" s="195"/>
      <c r="E10" s="195"/>
      <c r="F10" s="195"/>
      <c r="G10" s="195"/>
      <c r="H10" s="195"/>
      <c r="I10" s="195"/>
      <c r="J10" s="195"/>
      <c r="K10" s="195"/>
      <c r="L10" s="195"/>
    </row>
    <row r="11" spans="1:43" ht="18.75" x14ac:dyDescent="0.25">
      <c r="A11" s="199"/>
      <c r="B11" s="199"/>
      <c r="C11" s="199"/>
      <c r="D11" s="199"/>
      <c r="E11" s="199"/>
      <c r="F11" s="199"/>
      <c r="G11" s="199"/>
      <c r="H11" s="199"/>
      <c r="I11" s="199"/>
      <c r="J11" s="199"/>
      <c r="K11" s="199"/>
      <c r="L11" s="199"/>
    </row>
    <row r="12" spans="1:43" ht="18.75" x14ac:dyDescent="0.25">
      <c r="A12" s="194" t="str">
        <f>'1. паспорт местоположение'!A12:C12</f>
        <v>K_N_Гж_23_ТП_7701</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0"/>
      <c r="B14" s="200"/>
      <c r="C14" s="200"/>
      <c r="D14" s="200"/>
      <c r="E14" s="200"/>
      <c r="F14" s="200"/>
      <c r="G14" s="200"/>
      <c r="H14" s="200"/>
      <c r="I14" s="200"/>
      <c r="J14" s="200"/>
      <c r="K14" s="200"/>
      <c r="L14" s="200"/>
    </row>
    <row r="15" spans="1:43" ht="18.75" x14ac:dyDescent="0.25">
      <c r="A15" s="194" t="str">
        <f>'1. паспорт местоположение'!A15:C15</f>
        <v>Строительство ЛЭП-10 кВ в соответствии с договором на ТП № 5-34-23-2997 г. Геленджик</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2" t="s">
        <v>380</v>
      </c>
      <c r="B19" s="232"/>
      <c r="C19" s="232"/>
      <c r="D19" s="232"/>
      <c r="E19" s="232"/>
      <c r="F19" s="232"/>
      <c r="G19" s="232"/>
      <c r="H19" s="232"/>
      <c r="I19" s="232"/>
      <c r="J19" s="232"/>
      <c r="K19" s="232"/>
      <c r="L19" s="232"/>
    </row>
    <row r="20" spans="1:12" x14ac:dyDescent="0.25">
      <c r="A20" s="45"/>
      <c r="B20" s="45"/>
      <c r="C20" s="140"/>
      <c r="D20" s="140"/>
      <c r="E20" s="140"/>
      <c r="F20" s="140"/>
      <c r="G20" s="140"/>
      <c r="H20" s="140"/>
      <c r="I20" s="140"/>
      <c r="J20" s="140"/>
      <c r="K20" s="140"/>
      <c r="L20" s="14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4"/>
      <c r="F22" s="65"/>
      <c r="G22" s="241" t="s">
        <v>0</v>
      </c>
      <c r="H22" s="242"/>
      <c r="I22" s="234"/>
      <c r="J22" s="237"/>
      <c r="K22" s="233"/>
      <c r="L22" s="235"/>
    </row>
    <row r="23" spans="1:12" ht="47.25" x14ac:dyDescent="0.25">
      <c r="A23" s="233"/>
      <c r="B23" s="233"/>
      <c r="C23" s="82" t="s">
        <v>205</v>
      </c>
      <c r="D23" s="82" t="s">
        <v>204</v>
      </c>
      <c r="E23" s="82" t="s">
        <v>205</v>
      </c>
      <c r="F23" s="82" t="s">
        <v>204</v>
      </c>
      <c r="G23" s="82" t="s">
        <v>205</v>
      </c>
      <c r="H23" s="82" t="s">
        <v>204</v>
      </c>
      <c r="I23" s="234"/>
      <c r="J23" s="238"/>
      <c r="K23" s="233"/>
      <c r="L23" s="235"/>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R56" sqref="R5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4" t="str">
        <f>'1. паспорт местоположение'!A12:C12</f>
        <v>K_N_Гж_23_ТП_7701</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4" t="str">
        <f>'1. паспорт местоположение'!A15:C15</f>
        <v>Строительство ЛЭП-10 кВ в соответствии с договором на ТП № 5-34-23-2997 г. Геленджик</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3" t="s">
        <v>175</v>
      </c>
      <c r="B20" s="233" t="s">
        <v>174</v>
      </c>
      <c r="C20" s="233" t="s">
        <v>173</v>
      </c>
      <c r="D20" s="233"/>
      <c r="E20" s="244" t="s">
        <v>172</v>
      </c>
      <c r="F20" s="244"/>
      <c r="G20" s="233" t="s">
        <v>395</v>
      </c>
      <c r="H20" s="250" t="s">
        <v>379</v>
      </c>
      <c r="I20" s="251"/>
      <c r="J20" s="251"/>
      <c r="K20" s="252"/>
      <c r="L20" s="247" t="s">
        <v>392</v>
      </c>
      <c r="M20" s="247"/>
      <c r="N20" s="247"/>
      <c r="O20" s="247"/>
      <c r="P20" s="247" t="s">
        <v>404</v>
      </c>
      <c r="Q20" s="247"/>
      <c r="R20" s="247"/>
      <c r="S20" s="247"/>
      <c r="T20" s="250" t="s">
        <v>425</v>
      </c>
      <c r="U20" s="251"/>
      <c r="V20" s="251"/>
      <c r="W20" s="252"/>
      <c r="X20" s="250" t="s">
        <v>426</v>
      </c>
      <c r="Y20" s="251"/>
      <c r="Z20" s="251"/>
      <c r="AA20" s="252"/>
      <c r="AB20" s="246" t="s">
        <v>171</v>
      </c>
      <c r="AC20" s="246"/>
      <c r="AD20" s="106"/>
      <c r="AE20" s="106"/>
    </row>
    <row r="21" spans="1:31" ht="99.75" customHeight="1" x14ac:dyDescent="0.25">
      <c r="A21" s="233"/>
      <c r="B21" s="233"/>
      <c r="C21" s="233"/>
      <c r="D21" s="233"/>
      <c r="E21" s="244"/>
      <c r="F21" s="244"/>
      <c r="G21" s="233"/>
      <c r="H21" s="248" t="s">
        <v>1</v>
      </c>
      <c r="I21" s="249"/>
      <c r="J21" s="248" t="s">
        <v>170</v>
      </c>
      <c r="K21" s="249"/>
      <c r="L21" s="233" t="s">
        <v>1</v>
      </c>
      <c r="M21" s="233"/>
      <c r="N21" s="233" t="s">
        <v>170</v>
      </c>
      <c r="O21" s="233"/>
      <c r="P21" s="233" t="s">
        <v>1</v>
      </c>
      <c r="Q21" s="233"/>
      <c r="R21" s="233" t="s">
        <v>170</v>
      </c>
      <c r="S21" s="233"/>
      <c r="T21" s="248" t="s">
        <v>1</v>
      </c>
      <c r="U21" s="249"/>
      <c r="V21" s="248" t="s">
        <v>170</v>
      </c>
      <c r="W21" s="249"/>
      <c r="X21" s="248" t="s">
        <v>1</v>
      </c>
      <c r="Y21" s="249"/>
      <c r="Z21" s="248" t="s">
        <v>170</v>
      </c>
      <c r="AA21" s="249"/>
      <c r="AB21" s="246"/>
      <c r="AC21" s="246"/>
    </row>
    <row r="22" spans="1:31" ht="89.25" customHeight="1" x14ac:dyDescent="0.25">
      <c r="A22" s="233"/>
      <c r="B22" s="233"/>
      <c r="C22" s="81" t="s">
        <v>1</v>
      </c>
      <c r="D22" s="81" t="s">
        <v>168</v>
      </c>
      <c r="E22" s="46" t="s">
        <v>393</v>
      </c>
      <c r="F22" s="46" t="s">
        <v>394</v>
      </c>
      <c r="G22" s="23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10.316895089999999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10.316895089999999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10.316895089999999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289">
        <v>10.316895089999999</v>
      </c>
      <c r="E29" s="170">
        <v>0</v>
      </c>
      <c r="F29" s="171">
        <f t="shared" si="3"/>
        <v>0</v>
      </c>
      <c r="G29" s="170"/>
      <c r="H29" s="170"/>
      <c r="I29" s="170" t="s">
        <v>373</v>
      </c>
      <c r="J29" s="170"/>
      <c r="K29" s="170" t="s">
        <v>373</v>
      </c>
      <c r="L29" s="170"/>
      <c r="M29" s="170" t="s">
        <v>373</v>
      </c>
      <c r="N29" s="170"/>
      <c r="O29" s="170" t="s">
        <v>373</v>
      </c>
      <c r="P29" s="170"/>
      <c r="Q29" s="170" t="s">
        <v>373</v>
      </c>
      <c r="R29" s="289"/>
      <c r="S29" s="290">
        <f>D29</f>
        <v>10.316895089999999</v>
      </c>
      <c r="T29" s="170"/>
      <c r="U29" s="170" t="s">
        <v>373</v>
      </c>
      <c r="V29" s="170"/>
      <c r="W29" s="170" t="s">
        <v>373</v>
      </c>
      <c r="X29" s="170"/>
      <c r="Y29" s="170" t="s">
        <v>373</v>
      </c>
      <c r="Z29" s="170"/>
      <c r="AA29" s="170" t="s">
        <v>373</v>
      </c>
      <c r="AB29" s="172">
        <f t="shared" si="1"/>
        <v>0</v>
      </c>
      <c r="AC29" s="172">
        <f>D29</f>
        <v>10.316895089999999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8.9619999999999997</v>
      </c>
      <c r="E41" s="46"/>
      <c r="F41" s="137">
        <f t="shared" si="5"/>
        <v>0</v>
      </c>
      <c r="G41" s="46"/>
      <c r="H41" s="46"/>
      <c r="I41" s="46"/>
      <c r="J41" s="46"/>
      <c r="K41" s="46"/>
      <c r="L41" s="46"/>
      <c r="M41" s="170" t="s">
        <v>373</v>
      </c>
      <c r="N41" s="170"/>
      <c r="O41" s="170" t="s">
        <v>373</v>
      </c>
      <c r="P41" s="170"/>
      <c r="Q41" s="170" t="s">
        <v>373</v>
      </c>
      <c r="R41" s="170"/>
      <c r="S41" s="170">
        <f>D41</f>
        <v>8.9619999999999997</v>
      </c>
      <c r="T41" s="170"/>
      <c r="U41" s="170" t="s">
        <v>373</v>
      </c>
      <c r="V41" s="170"/>
      <c r="W41" s="170" t="s">
        <v>373</v>
      </c>
      <c r="X41" s="170"/>
      <c r="Y41" s="170" t="s">
        <v>373</v>
      </c>
      <c r="Z41" s="170"/>
      <c r="AA41" s="170" t="s">
        <v>373</v>
      </c>
      <c r="AB41" s="51">
        <f t="shared" si="1"/>
        <v>0</v>
      </c>
      <c r="AC41" s="51">
        <f>D41</f>
        <v>8.9619999999999997</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8.9619999999999997</v>
      </c>
      <c r="E49" s="46"/>
      <c r="F49" s="137">
        <f t="shared" ref="F49" si="8">E49-G49</f>
        <v>0</v>
      </c>
      <c r="G49" s="46"/>
      <c r="H49" s="46"/>
      <c r="I49" s="46"/>
      <c r="J49" s="46"/>
      <c r="K49" s="46"/>
      <c r="L49" s="46"/>
      <c r="M49" s="170" t="s">
        <v>373</v>
      </c>
      <c r="N49" s="170"/>
      <c r="O49" s="170" t="s">
        <v>373</v>
      </c>
      <c r="P49" s="170"/>
      <c r="Q49" s="170" t="s">
        <v>373</v>
      </c>
      <c r="R49" s="170"/>
      <c r="S49" s="170">
        <f>D41</f>
        <v>8.9619999999999997</v>
      </c>
      <c r="T49" s="170"/>
      <c r="U49" s="170" t="s">
        <v>373</v>
      </c>
      <c r="V49" s="170"/>
      <c r="W49" s="170" t="s">
        <v>373</v>
      </c>
      <c r="X49" s="170"/>
      <c r="Y49" s="170" t="s">
        <v>373</v>
      </c>
      <c r="Z49" s="170"/>
      <c r="AA49" s="170" t="s">
        <v>373</v>
      </c>
      <c r="AB49" s="51">
        <f t="shared" si="1"/>
        <v>0</v>
      </c>
      <c r="AC49" s="51">
        <f>D41</f>
        <v>8.9619999999999997</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8.9619999999999997</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8.9619999999999997</v>
      </c>
      <c r="T56" s="170"/>
      <c r="U56" s="170" t="s">
        <v>373</v>
      </c>
      <c r="V56" s="170"/>
      <c r="W56" s="170" t="s">
        <v>373</v>
      </c>
      <c r="X56" s="170"/>
      <c r="Y56" s="170" t="s">
        <v>373</v>
      </c>
      <c r="Z56" s="170"/>
      <c r="AA56" s="170" t="s">
        <v>373</v>
      </c>
      <c r="AB56" s="172">
        <f t="shared" si="1"/>
        <v>0</v>
      </c>
      <c r="AC56" s="172">
        <f>D41</f>
        <v>8.9619999999999997</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4"/>
      <c r="C66" s="254"/>
      <c r="D66" s="254"/>
      <c r="E66" s="254"/>
      <c r="F66" s="254"/>
      <c r="G66" s="254"/>
      <c r="H66" s="254"/>
      <c r="I66" s="254"/>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3"/>
      <c r="C68" s="253"/>
      <c r="D68" s="253"/>
      <c r="E68" s="253"/>
      <c r="F68" s="253"/>
      <c r="G68" s="253"/>
      <c r="H68" s="253"/>
      <c r="I68" s="253"/>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4"/>
      <c r="C70" s="254"/>
      <c r="D70" s="254"/>
      <c r="E70" s="254"/>
      <c r="F70" s="254"/>
      <c r="G70" s="254"/>
      <c r="H70" s="254"/>
      <c r="I70" s="254"/>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4"/>
      <c r="C72" s="254"/>
      <c r="D72" s="254"/>
      <c r="E72" s="254"/>
      <c r="F72" s="254"/>
      <c r="G72" s="254"/>
      <c r="H72" s="254"/>
      <c r="I72" s="254"/>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3"/>
      <c r="C73" s="253"/>
      <c r="D73" s="253"/>
      <c r="E73" s="253"/>
      <c r="F73" s="253"/>
      <c r="G73" s="253"/>
      <c r="H73" s="253"/>
      <c r="I73" s="253"/>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4"/>
      <c r="C74" s="254"/>
      <c r="D74" s="254"/>
      <c r="E74" s="254"/>
      <c r="F74" s="254"/>
      <c r="G74" s="254"/>
      <c r="H74" s="254"/>
      <c r="I74" s="254"/>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5"/>
      <c r="C75" s="255"/>
      <c r="D75" s="255"/>
      <c r="E75" s="255"/>
      <c r="F75" s="255"/>
      <c r="G75" s="255"/>
      <c r="H75" s="255"/>
      <c r="I75" s="255"/>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3"/>
      <c r="C77" s="253"/>
      <c r="D77" s="253"/>
      <c r="E77" s="253"/>
      <c r="F77" s="253"/>
      <c r="G77" s="253"/>
      <c r="H77" s="253"/>
      <c r="I77" s="253"/>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K27" sqref="K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K_N_Гж_23_ТП_7701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Строительство ЛЭП-10 кВ в соответствии с договором на ТП № 5-34-23-2997 г. Геленджик</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365</v>
      </c>
      <c r="F22" s="266"/>
      <c r="G22" s="266"/>
      <c r="H22" s="266"/>
      <c r="I22" s="266"/>
      <c r="J22" s="266"/>
      <c r="K22" s="266"/>
      <c r="L22" s="267"/>
      <c r="M22" s="259" t="s">
        <v>47</v>
      </c>
      <c r="N22" s="259" t="s">
        <v>46</v>
      </c>
      <c r="O22" s="259" t="s">
        <v>45</v>
      </c>
      <c r="P22" s="268" t="s">
        <v>220</v>
      </c>
      <c r="Q22" s="268" t="s">
        <v>44</v>
      </c>
      <c r="R22" s="268" t="s">
        <v>43</v>
      </c>
      <c r="S22" s="268" t="s">
        <v>42</v>
      </c>
      <c r="T22" s="268"/>
      <c r="U22" s="269" t="s">
        <v>41</v>
      </c>
      <c r="V22" s="269" t="s">
        <v>40</v>
      </c>
      <c r="W22" s="268" t="s">
        <v>39</v>
      </c>
      <c r="X22" s="268" t="s">
        <v>38</v>
      </c>
      <c r="Y22" s="268" t="s">
        <v>37</v>
      </c>
      <c r="Z22" s="282"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2" t="s">
        <v>23</v>
      </c>
    </row>
    <row r="23" spans="1:48" s="21" customFormat="1" ht="64.5" customHeight="1" x14ac:dyDescent="0.25">
      <c r="A23" s="260"/>
      <c r="B23" s="263"/>
      <c r="C23" s="260"/>
      <c r="D23" s="260"/>
      <c r="E23" s="274" t="s">
        <v>21</v>
      </c>
      <c r="F23" s="276" t="s">
        <v>115</v>
      </c>
      <c r="G23" s="276" t="s">
        <v>114</v>
      </c>
      <c r="H23" s="276" t="s">
        <v>113</v>
      </c>
      <c r="I23" s="280" t="s">
        <v>282</v>
      </c>
      <c r="J23" s="280" t="s">
        <v>283</v>
      </c>
      <c r="K23" s="280" t="s">
        <v>284</v>
      </c>
      <c r="L23" s="276" t="s">
        <v>73</v>
      </c>
      <c r="M23" s="260"/>
      <c r="N23" s="260"/>
      <c r="O23" s="260"/>
      <c r="P23" s="268"/>
      <c r="Q23" s="268"/>
      <c r="R23" s="268"/>
      <c r="S23" s="278" t="s">
        <v>1</v>
      </c>
      <c r="T23" s="278" t="s">
        <v>9</v>
      </c>
      <c r="U23" s="269"/>
      <c r="V23" s="269"/>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0" t="s">
        <v>9</v>
      </c>
      <c r="AR23" s="268"/>
      <c r="AS23" s="268"/>
      <c r="AT23" s="268"/>
      <c r="AU23" s="268"/>
      <c r="AV23" s="273"/>
    </row>
    <row r="24" spans="1:48" s="21" customFormat="1" ht="96.75" customHeight="1" x14ac:dyDescent="0.25">
      <c r="A24" s="261"/>
      <c r="B24" s="264"/>
      <c r="C24" s="261"/>
      <c r="D24" s="261"/>
      <c r="E24" s="275"/>
      <c r="F24" s="277"/>
      <c r="G24" s="277"/>
      <c r="H24" s="277"/>
      <c r="I24" s="281"/>
      <c r="J24" s="281"/>
      <c r="K24" s="281"/>
      <c r="L24" s="277"/>
      <c r="M24" s="261"/>
      <c r="N24" s="261"/>
      <c r="O24" s="261"/>
      <c r="P24" s="268"/>
      <c r="Q24" s="268"/>
      <c r="R24" s="268"/>
      <c r="S24" s="279"/>
      <c r="T24" s="279"/>
      <c r="U24" s="269"/>
      <c r="V24" s="269"/>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1"/>
      <c r="AR24" s="268"/>
      <c r="AS24" s="268"/>
      <c r="AT24" s="268"/>
      <c r="AU24" s="268"/>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427</v>
      </c>
      <c r="E26" s="150"/>
      <c r="F26" s="150"/>
      <c r="G26" s="165"/>
      <c r="H26" s="150"/>
      <c r="I26" s="167"/>
      <c r="J26" s="180"/>
      <c r="K26" s="180">
        <v>8.9619999999999997</v>
      </c>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9" t="s">
        <v>7</v>
      </c>
      <c r="B7" s="199"/>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K_N_Гж_23_ТП_7701</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6" t="str">
        <f>'1. паспорт местоположение'!A15:C15</f>
        <v>Строительство ЛЭП-10 кВ в соответствии с договором на ТП № 5-34-23-2997 г. Геленджик</v>
      </c>
      <c r="B15" s="286"/>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7" t="s">
        <v>383</v>
      </c>
      <c r="B18" s="288"/>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5" t="s">
        <v>373</v>
      </c>
    </row>
    <row r="74" spans="1:2" x14ac:dyDescent="0.25">
      <c r="A74" s="132" t="s">
        <v>274</v>
      </c>
      <c r="B74" s="285"/>
    </row>
    <row r="75" spans="1:2" x14ac:dyDescent="0.25">
      <c r="A75" s="132" t="s">
        <v>275</v>
      </c>
      <c r="B75" s="285"/>
    </row>
    <row r="76" spans="1:2" x14ac:dyDescent="0.25">
      <c r="A76" s="132" t="s">
        <v>276</v>
      </c>
      <c r="B76" s="285"/>
    </row>
    <row r="77" spans="1:2" x14ac:dyDescent="0.25">
      <c r="A77" s="132" t="s">
        <v>277</v>
      </c>
      <c r="B77" s="285"/>
    </row>
    <row r="78" spans="1:2" x14ac:dyDescent="0.25">
      <c r="A78" s="133" t="s">
        <v>278</v>
      </c>
      <c r="B78" s="285"/>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2026-08-10T08:53:52Z</dcterms:modified>
</cp:coreProperties>
</file>